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район 2023 год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<sst xmlns="http://schemas.openxmlformats.org/spreadsheetml/2006/main" xmlns:a="http://schemas.openxmlformats.org/drawingml/2006/main" xmlns:a15="http://schemas.microsoft.com/office/drawing/2012/main" xmlns:asvg="http://schemas.microsoft.com/office/drawing/2016/SVG/main" xmlns:c="http://schemas.openxmlformats.org/drawingml/2006/chart" xmlns:co="http://ncloudtech.com" xmlns:co-ooxml="http://ncloudtech.com/ooxml" xmlns:m="http://schemas.openxmlformats.org/officeDocument/2006/math" xmlns:mc="http://schemas.openxmlformats.org/markup-compatibility/2006" xmlns:o="urn:schemas-microsoft-com:office:office" xmlns:p="http://schemas.openxmlformats.org/presentationml/2006/main" xmlns:pic="http://schemas.openxmlformats.org/drawingml/2006/picture" xmlns:r="http://schemas.openxmlformats.org/officeDocument/2006/relationships" xmlns:s="http://schemas.openxmlformats.org/officeDocument/2006/sharedTypes" xmlns:sl="http://schemas.openxmlformats.org/schemaLibrary/2006/main" xmlns:v="urn:schemas-microsoft-com:vml" xmlns:w="http://schemas.openxmlformats.org/wordprocessingml/2006/main" xmlns:w14="http://schemas.microsoft.com/office/word/2010/wordml" xmlns:w15="http://schemas.microsoft.com/office/word/2012/wordml" xmlns:wp="http://schemas.openxmlformats.org/drawingml/2006/wordprocessingDrawing" xmlns:wpg="http://schemas.microsoft.com/office/word/2010/wordprocessingGroup" xmlns:wps="http://schemas.microsoft.com/office/word/2010/wordprocessingShape" xmlns:x="urn:schemas-microsoft-com:office:excel" xmlns:x14="http://schemas.microsoft.com/office/spreadsheetml/2009/9/main" xmlns:xdr="http://schemas.openxmlformats.org/drawingml/2006/spreadsheetDrawing" xmlns:xm="http://schemas.microsoft.com/office/excel/2006/main" mc:Ignorable="co co-ooxml w14 x14 w15">
  <si>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Приложение 1</t>
  </si>
  <si>
    <t>к  решению Совета муниципального образования Белореченский район от 21 июня  2023года № 486 «О внесении изменений в решение  Совета муниципального образования Белореченский район от  15  декабря  2022 года № 435 «О бюджете муниципального образования Белореченский район на 2023 год и на плановый период 2024 и 2025 годов»</t>
  </si>
  <si>
    <t>Объем поступлений доходов в  бюджет муниципального образования   Белореченский район по кодам видов (подвидов) доходов на 2023 год</t>
  </si>
  <si>
    <t>(руб.коп.)</t>
  </si>
  <si>
    <t>Код</t>
  </si>
  <si>
    <t>Наименование дохода</t>
  </si>
  <si>
    <t>2023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</si>
  <si>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</si>
  <si>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</si>
  <si>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</si>
  <si>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</si>
  <si>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</si>
  <si>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</si>
  <si>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</si>
  <si>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</si>
  <si>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</si>
  <si>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</si>
  <si>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</si>
  <si>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</si>
  <si>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</si>
  <si>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</si>
  <si>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</si>
  <si>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</si>
  <si>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</si>
  <si>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</si>
  <si>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</si>
  <si>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</si>
  <si>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</si>
  <si>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</si>
  <si>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</si>
  <si>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</si>
  <si>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</si>
  <si>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</si>
  <si>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</si>
  <si>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</si>
  <si>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</si>
  <si>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</si>
  <si>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</si>
  <si>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</si>
  <si>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</si>
  <si>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</si>
  <si>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</si>
  <si>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</si>
  <si>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</si>
  <si>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</si>
  <si>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</si>
  <si>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</si>
  <si>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</si>
  <si>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</si>
  <si>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</si>
  <si>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</si>
  <si>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</si>
  <si>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</si>
  <si>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</si>
  <si>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</si>
  <si>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</si>
  <si>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</si>
  <si>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</si>
  <si>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</si>
  <si>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</si>
  <si>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</si>
  <si>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</si>
  <si>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</si>
  <si>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2 02 20299 05 0000 150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</si>
  <si>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</si>
  <si>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</si>
  <si>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</si>
  <si>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2 02 25269 05 0000 150</t>
  </si>
  <si>
    <t>Субсидии бюджетам муниципальных районов на закупку контейнеров для раздельного накопления твердых коммунальных отходов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</si>
  <si>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</si>
  <si>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</si>
  <si>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</si>
  <si>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</si>
  <si>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</si>
  <si>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</si>
  <si>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</si>
  <si>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</si>
  <si>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2 02 25786 05 0000 150</t>
  </si>
  <si>
    <t xml:space="preserve"> 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</si>
  <si>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</si>
  <si>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</si>
  <si>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</si>
  <si>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</si>
  <si>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</si>
  <si>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</si>
  <si>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</si>
  <si>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</si>
  <si>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</si>
  <si>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</si>
  <si>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</si>
  <si>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</si>
  <si>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</si>
  <si>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</si>
  <si>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</si>
  <si>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</si>
  <si>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</si>
  <si>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</si>
  <si>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</si>
  <si>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</si>
  <si>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</si>
  <si>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</si>
  <si>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</si>
  <si>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</si>
  <si>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</si>
  <si>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</si>
  <si>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</si>
  <si>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r>
  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  </r>
    <r>
      <t xml:space="preserve">
</t>
    </r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</si>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</sst>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0" formatCode="0" numFmtId="1001"/>
    <numFmt co:extendedFormatCode="0.0" formatCode="0.0" numFmtId="1002"/>
    <numFmt co:extendedFormatCode="#,##0.00" formatCode="#,##0.00" numFmtId="1003"/>
  </numFmts>
  <fonts count="6">
    <font>
      <name val="Calibri"/>
      <sz val="11"/>
    </font>
    <font>
      <name val="Arial"/>
      <sz val="10"/>
    </font>
    <font>
      <name val="Times New Roman"/>
      <sz val="14"/>
    </font>
    <font>
      <name val="Times New Roman"/>
      <color rgb="000000" tint="0"/>
      <sz val="14"/>
    </font>
    <font>
      <name val="Times New Roman"/>
      <color rgb="FF0000" tint="0"/>
      <sz val="14"/>
    </font>
    <font>
      <name val="Times New Roman"/>
      <b val="true"/>
      <sz val="14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1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vertical="top"/>
    </xf>
    <xf applyAlignment="true" applyFont="true" applyNumberFormat="true" borderId="0" fillId="0" fontId="2" numFmtId="1001" quotePrefix="false">
      <alignment horizontal="center" vertical="top"/>
    </xf>
    <xf applyFont="true" applyNumberFormat="true" borderId="0" fillId="0" fontId="2" numFmtId="1000" quotePrefix="false"/>
    <xf applyAlignment="true" applyFont="true" applyNumberFormat="true" borderId="0" fillId="0" fontId="3" numFmtId="1000" quotePrefix="false">
      <alignment vertical="top"/>
    </xf>
    <xf applyFont="true" applyNumberFormat="true" borderId="0" fillId="0" fontId="4" numFmtId="1000" quotePrefix="false"/>
    <xf applyAlignment="true" applyFont="true" applyNumberFormat="true" borderId="0" fillId="0" fontId="2" numFmtId="1000" quotePrefix="false">
      <alignment vertical="top" wrapText="true"/>
    </xf>
    <xf applyAlignment="true" applyFont="true" applyNumberFormat="true" borderId="0" fillId="0" fontId="2" numFmtId="1000" quotePrefix="false">
      <alignment wrapText="true"/>
    </xf>
    <xf applyAlignment="true" applyFont="true" applyNumberFormat="true" borderId="0" fillId="0" fontId="3" numFmtId="1000" quotePrefix="false">
      <alignment horizontal="left" vertical="center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4" numFmtId="1000" quotePrefix="false">
      <alignment vertical="top"/>
    </xf>
    <xf applyAlignment="true" applyFont="true" applyNumberFormat="true" borderId="0" fillId="0" fontId="5" numFmtId="1000" quotePrefix="false">
      <alignment horizontal="center" wrapText="true"/>
    </xf>
    <xf applyAlignment="true" applyFont="true" applyNumberFormat="true" borderId="0" fillId="0" fontId="2" numFmtId="1000" quotePrefix="false">
      <alignment horizontal="right" wrapText="true"/>
    </xf>
    <xf applyAlignment="true" applyBorder="true" applyFont="true" applyNumberFormat="true" borderId="1" fillId="0" fontId="3" numFmtId="1000" quotePrefix="false">
      <alignment horizontal="center" vertical="top" wrapText="true"/>
    </xf>
    <xf applyAlignment="true" applyBorder="true" applyFont="true" applyNumberFormat="true" borderId="1" fillId="0" fontId="2" numFmtId="1002" quotePrefix="false">
      <alignment horizontal="center" vertical="top" wrapText="true"/>
    </xf>
    <xf applyAlignment="true" applyFont="true" applyNumberFormat="true" borderId="0" fillId="0" fontId="3" numFmtId="1000" quotePrefix="false">
      <alignment horizontal="left" vertical="top" wrapText="true"/>
    </xf>
    <xf applyAlignment="true" applyFont="true" applyNumberFormat="true" borderId="0" fillId="0" fontId="2" numFmtId="1003" quotePrefix="false">
      <alignment horizontal="right" vertical="top"/>
    </xf>
    <xf applyAlignment="true" applyFont="true" applyNumberFormat="true" borderId="0" fillId="0" fontId="2" numFmtId="1003" quotePrefix="false">
      <alignment horizontal="right" vertical="center" wrapText="true"/>
    </xf>
    <xf applyAlignment="true" applyFont="true" applyNumberFormat="true" borderId="0" fillId="0" fontId="2" numFmtId="1000" quotePrefix="false">
      <alignment horizontal="left" vertical="top"/>
    </xf>
    <xf applyAlignment="true" applyFont="true" applyNumberFormat="true" borderId="0" fillId="0" fontId="2" numFmtId="1000" quotePrefix="false">
      <alignment horizontal="left" vertical="top" wrapText="true"/>
    </xf>
    <xf applyAlignment="true" applyFont="true" applyNumberFormat="true" borderId="0" fillId="0" fontId="3" numFmtId="1003" quotePrefix="false">
      <alignment horizontal="right" vertical="top" wrapText="true"/>
    </xf>
    <xf applyAlignment="true" applyFont="true" applyNumberFormat="true" borderId="0" fillId="0" fontId="2" numFmtId="1003" quotePrefix="false">
      <alignment horizontal="right" vertical="top" wrapText="true"/>
    </xf>
    <xf applyAlignment="true" applyFont="true" applyNumberFormat="true" borderId="0" fillId="0" fontId="1" numFmtId="1000" quotePrefix="false">
      <alignment horizontal="left" vertical="top" wrapText="true"/>
    </xf>
    <xf applyFont="true" applyNumberFormat="true" borderId="0" fillId="0" fontId="3" numFmtId="1000" quotePrefix="false"/>
    <xf applyAlignment="true" applyFont="true" applyNumberFormat="true" borderId="0" fillId="0" fontId="5" numFmtId="1000" quotePrefix="false">
      <alignment horizontal="left" vertical="top"/>
    </xf>
    <xf applyAlignment="true" applyFont="true" applyNumberFormat="true" borderId="0" fillId="0" fontId="5" numFmtId="1000" quotePrefix="false">
      <alignment horizontal="left" vertical="top" wrapText="true"/>
    </xf>
    <xf applyAlignment="true" applyFont="true" applyNumberFormat="true" borderId="0" fillId="0" fontId="5" numFmtId="1003" quotePrefix="false">
      <alignment horizontal="right" vertical="top"/>
    </xf>
    <xf applyAlignment="true" applyFont="true" applyNumberFormat="true" borderId="0" fillId="0" fontId="2" numFmtId="1000" quotePrefix="false">
      <alignment horizontal="left" vertical="center"/>
    </xf>
    <xf applyAlignment="true" applyFont="true" applyNumberFormat="true" borderId="0" fillId="0" fontId="2" numFmtId="1000" quotePrefix="false">
      <alignment horizontal="left" wrapText="true"/>
    </xf>
    <xf applyAlignment="true" applyFont="true" applyNumberFormat="true" borderId="0" fillId="0" fontId="2" numFmtId="1001" quotePrefix="false">
      <alignment horizontal="right"/>
    </xf>
    <xf applyAlignment="true" applyFont="true" applyNumberFormat="true" borderId="0" fillId="0" fontId="2" numFmtId="1000" quotePrefix="false">
      <alignment horizontal="right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IV74"/>
  <sheetViews>
    <sheetView showZeros="true" workbookViewId="0"/>
  </sheetViews>
  <sheetFormatPr baseColWidth="8" customHeight="false" defaultColWidth="6.48286558038295" defaultRowHeight="18.75" zeroHeight="false"/>
  <cols>
    <col customWidth="true" max="1" min="1" outlineLevel="0" style="1" width="26.4951889983789"/>
    <col customWidth="true" max="2" min="2" outlineLevel="0" style="1" width="57.7820628699347"/>
    <col customWidth="true" max="3" min="3" outlineLevel="0" style="2" width="26.4951889983789"/>
    <col customWidth="true" hidden="true" max="4" min="4" outlineLevel="0" style="3" width="5.49634254257109"/>
    <col customWidth="true" max="5" min="5" outlineLevel="0" style="3" width="6.48286558038295"/>
    <col customWidth="true" max="6" min="6" outlineLevel="0" style="3" width="35.092033000262"/>
    <col customWidth="true" max="254" min="7" outlineLevel="0" style="3" width="6.48286558038295"/>
    <col customWidth="true" max="16384" min="255" outlineLevel="0" style="0" width="6.48286558038295"/>
  </cols>
  <sheetData>
    <row customHeight="true" ht="26.8999996185303" outlineLevel="0" r="1">
      <c r="A1" s="4" t="n"/>
      <c r="B1" s="4" t="n"/>
      <c r="C1" s="4" t="s">
        <v>0</v>
      </c>
    </row>
    <row customFormat="true" customHeight="true" ht="313.399993896484" outlineLevel="0" r="2" s="5">
      <c r="A2" s="6" t="n"/>
      <c r="B2" s="7" t="n"/>
      <c r="C2" s="8" t="s">
        <v>1</v>
      </c>
      <c r="D2" s="8" t="s"/>
    </row>
    <row customFormat="true" customHeight="true" ht="12.6499996185303" outlineLevel="0" r="3" s="5">
      <c r="A3" s="1" t="n"/>
      <c r="B3" s="9" t="n"/>
      <c r="C3" s="10" t="n"/>
    </row>
    <row customFormat="true" customHeight="true" ht="43.4000015258789" outlineLevel="0" r="4" s="5">
      <c r="A4" s="11" t="s">
        <v>2</v>
      </c>
      <c r="B4" s="11" t="s"/>
      <c r="C4" s="11" t="s"/>
    </row>
    <row customFormat="true" customHeight="true" ht="27" outlineLevel="0" r="5" s="5">
      <c r="A5" s="11" t="n"/>
      <c r="B5" s="11" t="n"/>
      <c r="C5" s="12" t="s">
        <v>3</v>
      </c>
    </row>
    <row customHeight="true" ht="35.5" outlineLevel="0" r="6">
      <c r="A6" s="13" t="s">
        <v>4</v>
      </c>
      <c r="B6" s="13" t="s">
        <v>5</v>
      </c>
      <c r="C6" s="14" t="s">
        <v>6</v>
      </c>
    </row>
    <row outlineLevel="0" r="7">
      <c r="A7" s="15" t="s">
        <v>7</v>
      </c>
      <c r="B7" s="15" t="s">
        <v>8</v>
      </c>
      <c r="C7" s="16" t="n">
        <f aca="false" ca="false" dt2D="false" dtr="false" t="normal">C8+C9+C10+C11+C12+C13+C14+C15+C16+C18+C20+C21+C23+C24+C25+C26+C27+C17+C19+C28+C22</f>
        <v>1059654900</v>
      </c>
    </row>
    <row outlineLevel="0" r="8">
      <c r="A8" s="15" t="s">
        <v>9</v>
      </c>
      <c r="B8" s="15" t="s">
        <v>10</v>
      </c>
      <c r="C8" s="17" t="n">
        <f aca="false" ca="false" dt2D="false" dtr="false" t="normal">14829000+1000000</f>
        <v>15829000</v>
      </c>
    </row>
    <row ht="37.5" outlineLevel="0" r="9">
      <c r="A9" s="15" t="s">
        <v>11</v>
      </c>
      <c r="B9" s="15" t="s">
        <v>12</v>
      </c>
      <c r="C9" s="17" t="n">
        <f aca="false" ca="false" dt2D="false" dtr="false" t="normal">558825400+25000000</f>
        <v>583825400</v>
      </c>
    </row>
    <row ht="56.25" outlineLevel="0" r="10">
      <c r="A10" s="15" t="s">
        <v>13</v>
      </c>
      <c r="B10" s="15" t="s">
        <v>14</v>
      </c>
      <c r="C10" s="17" t="n">
        <v>6552400</v>
      </c>
    </row>
    <row ht="37.5" outlineLevel="0" r="11">
      <c r="A11" s="15" t="s">
        <v>15</v>
      </c>
      <c r="B11" s="15" t="s">
        <v>16</v>
      </c>
      <c r="C11" s="17" t="n">
        <f aca="false" ca="false" dt2D="false" dtr="false" t="normal">232062000+5000000</f>
        <v>237062000</v>
      </c>
    </row>
    <row hidden="true" ht="33.7000007629395" outlineLevel="0" r="12">
      <c r="A12" s="15" t="s">
        <v>17</v>
      </c>
      <c r="B12" s="15" t="s">
        <v>18</v>
      </c>
      <c r="C12" s="17" t="n">
        <f aca="false" ca="false" dt2D="false" dtr="false" t="normal">100000-100000</f>
        <v>0</v>
      </c>
    </row>
    <row ht="37.5" outlineLevel="0" r="13">
      <c r="A13" s="15" t="s">
        <v>19</v>
      </c>
      <c r="B13" s="15" t="s">
        <v>20</v>
      </c>
      <c r="C13" s="17" t="n">
        <f aca="false" ca="false" dt2D="false" dtr="false" t="normal">21150000-2500000</f>
        <v>18650000</v>
      </c>
    </row>
    <row ht="75" outlineLevel="0" r="14">
      <c r="A14" s="15" t="s">
        <v>21</v>
      </c>
      <c r="B14" s="15" t="s">
        <v>22</v>
      </c>
      <c r="C14" s="17" t="n">
        <v>45300000</v>
      </c>
    </row>
    <row outlineLevel="0" r="15">
      <c r="A15" s="15" t="s">
        <v>23</v>
      </c>
      <c r="B15" s="15" t="s">
        <v>24</v>
      </c>
      <c r="C15" s="16" t="n">
        <v>8550000</v>
      </c>
    </row>
    <row outlineLevel="0" r="16">
      <c r="A16" s="15" t="s">
        <v>25</v>
      </c>
      <c r="B16" s="15" t="s">
        <v>26</v>
      </c>
      <c r="C16" s="17" t="n">
        <v>14929700</v>
      </c>
    </row>
    <row ht="93.75" outlineLevel="0" r="17">
      <c r="A17" s="18" t="s">
        <v>27</v>
      </c>
      <c r="B17" s="15" t="s">
        <v>28</v>
      </c>
      <c r="C17" s="17" t="n">
        <v>70000</v>
      </c>
    </row>
    <row hidden="true" ht="48.75" outlineLevel="0" r="18">
      <c r="A18" s="18" t="s">
        <v>29</v>
      </c>
      <c r="B18" s="15" t="s">
        <v>30</v>
      </c>
      <c r="C18" s="17" t="n">
        <f aca="false" ca="false" dt2D="false" dtr="false" t="normal">1200-1200</f>
        <v>0</v>
      </c>
    </row>
    <row ht="112.5" outlineLevel="0" r="19">
      <c r="A19" s="15" t="s">
        <v>31</v>
      </c>
      <c r="B19" s="19" t="s">
        <v>32</v>
      </c>
      <c r="C19" s="17" t="n">
        <v>58950000</v>
      </c>
    </row>
    <row ht="131.25" outlineLevel="0" r="20">
      <c r="A20" s="15" t="s">
        <v>33</v>
      </c>
      <c r="B20" s="19" t="s">
        <v>34</v>
      </c>
      <c r="C20" s="17" t="n">
        <v>3000000</v>
      </c>
    </row>
    <row ht="112.5" outlineLevel="0" r="21">
      <c r="A21" s="15" t="s">
        <v>35</v>
      </c>
      <c r="B21" s="19" t="s">
        <v>36</v>
      </c>
      <c r="C21" s="17" t="n">
        <v>1200000</v>
      </c>
    </row>
    <row ht="93.75" outlineLevel="0" r="22">
      <c r="A22" s="15" t="s">
        <v>37</v>
      </c>
      <c r="B22" s="19" t="s">
        <v>38</v>
      </c>
      <c r="C22" s="17" t="n">
        <f aca="false" ca="false" dt2D="false" dtr="false" t="normal">63000+23400</f>
        <v>86400</v>
      </c>
    </row>
    <row ht="131.25" outlineLevel="0" r="23">
      <c r="A23" s="15" t="s">
        <v>39</v>
      </c>
      <c r="B23" s="19" t="s">
        <v>40</v>
      </c>
      <c r="C23" s="17" t="n">
        <v>3299800</v>
      </c>
    </row>
    <row ht="37.5" outlineLevel="0" r="24">
      <c r="A24" s="15" t="s">
        <v>41</v>
      </c>
      <c r="B24" s="15" t="s">
        <v>42</v>
      </c>
      <c r="C24" s="17" t="n">
        <f aca="false" ca="false" dt2D="false" dtr="false" t="normal">17903000+24000000</f>
        <v>41903000</v>
      </c>
    </row>
    <row ht="37.5" outlineLevel="0" r="25">
      <c r="A25" s="1" t="s">
        <v>43</v>
      </c>
      <c r="B25" s="19" t="s">
        <v>44</v>
      </c>
      <c r="C25" s="17" t="n">
        <v>2579500</v>
      </c>
    </row>
    <row ht="150" outlineLevel="0" r="26">
      <c r="A26" s="6" t="s">
        <v>45</v>
      </c>
      <c r="B26" s="19" t="s">
        <v>46</v>
      </c>
      <c r="C26" s="17" t="n">
        <f aca="false" ca="false" dt2D="false" dtr="false" t="normal">1200+50000</f>
        <v>51200</v>
      </c>
    </row>
    <row ht="56.25" outlineLevel="0" r="27">
      <c r="A27" s="6" t="s">
        <v>47</v>
      </c>
      <c r="B27" s="19" t="s">
        <v>48</v>
      </c>
      <c r="C27" s="17" t="n">
        <f aca="false" ca="false" dt2D="false" dtr="false" t="normal">6600000+3226600</f>
        <v>9826600</v>
      </c>
    </row>
    <row ht="37.5" outlineLevel="0" r="28">
      <c r="A28" s="15" t="s">
        <v>49</v>
      </c>
      <c r="B28" s="15" t="s">
        <v>50</v>
      </c>
      <c r="C28" s="17" t="n">
        <v>7989900</v>
      </c>
    </row>
    <row outlineLevel="0" r="29">
      <c r="A29" s="15" t="s">
        <v>51</v>
      </c>
      <c r="B29" s="15" t="s">
        <v>52</v>
      </c>
      <c r="C29" s="16" t="n">
        <f aca="false" ca="false" dt2D="false" dtr="false" t="normal">C30+C60+C56+C55</f>
        <v>2416676463.5899997</v>
      </c>
    </row>
    <row ht="37.5" outlineLevel="0" r="30">
      <c r="A30" s="15" t="s">
        <v>53</v>
      </c>
      <c r="B30" s="15" t="s">
        <v>54</v>
      </c>
      <c r="C30" s="16" t="n">
        <f aca="false" ca="false" dt2D="false" dtr="false" t="normal">SUM(C31:C54)</f>
        <v>2398932211</v>
      </c>
    </row>
    <row ht="56.25" outlineLevel="0" r="31">
      <c r="A31" s="15" t="s">
        <v>55</v>
      </c>
      <c r="B31" s="15" t="s">
        <v>56</v>
      </c>
      <c r="C31" s="20" t="n">
        <f aca="false" ca="false" dt2D="false" dtr="false" t="normal">253093100</f>
        <v>253093100</v>
      </c>
    </row>
    <row customHeight="true" hidden="true" ht="51.1500015258789" outlineLevel="0" r="32">
      <c r="A32" s="15" t="s">
        <v>57</v>
      </c>
      <c r="B32" s="15" t="s">
        <v>58</v>
      </c>
      <c r="C32" s="20" t="n"/>
    </row>
    <row customHeight="true" ht="37.9000015258789" outlineLevel="0" r="33">
      <c r="A33" s="15" t="s">
        <v>59</v>
      </c>
      <c r="B33" s="15" t="s">
        <v>60</v>
      </c>
      <c r="C33" s="20" t="n">
        <v>11241700</v>
      </c>
    </row>
    <row customFormat="true" ht="56.25" outlineLevel="0" r="34" s="19">
      <c r="A34" s="19" t="s">
        <v>61</v>
      </c>
      <c r="B34" s="19" t="s">
        <v>62</v>
      </c>
      <c r="C34" s="21" t="n">
        <f aca="false" ca="false" dt2D="false" dtr="false" t="normal">55919200+8222900+107218600+77115000-63050000+112315300+4331900-18041500+8719200</f>
        <v>292750600</v>
      </c>
      <c r="IU34" s="22" t="n"/>
      <c r="IV34" s="22" t="n"/>
    </row>
    <row customFormat="true" ht="187.5" outlineLevel="0" r="35" s="19">
      <c r="A35" s="19" t="s">
        <v>63</v>
      </c>
      <c r="B35" s="15" t="s">
        <v>64</v>
      </c>
      <c r="C35" s="21" t="n">
        <f aca="false" ca="false" dt2D="false" dtr="false" t="normal">4589800+2919100</f>
        <v>7508900</v>
      </c>
      <c r="IU35" s="22" t="n"/>
      <c r="IV35" s="22" t="n"/>
    </row>
    <row customFormat="true" ht="131.25" outlineLevel="0" r="36" s="19">
      <c r="A36" s="19" t="s">
        <v>65</v>
      </c>
      <c r="B36" s="15" t="s">
        <v>66</v>
      </c>
      <c r="C36" s="21" t="n">
        <f aca="false" ca="false" dt2D="false" dtr="false" t="normal">3163000+2011600</f>
        <v>5174600</v>
      </c>
      <c r="IU36" s="22" t="n"/>
      <c r="IV36" s="22" t="n"/>
    </row>
    <row customFormat="true" hidden="true" ht="49.4000015258789" outlineLevel="0" r="37" s="19">
      <c r="A37" s="19" t="s">
        <v>67</v>
      </c>
      <c r="B37" s="15" t="s">
        <v>68</v>
      </c>
      <c r="C37" s="21" t="n"/>
      <c r="IU37" s="22" t="n"/>
      <c r="IV37" s="22" t="n"/>
    </row>
    <row ht="93.75" outlineLevel="0" r="38">
      <c r="A38" s="15" t="s">
        <v>69</v>
      </c>
      <c r="B38" s="15" t="s">
        <v>70</v>
      </c>
      <c r="C38" s="21" t="n">
        <f aca="false" ca="false" dt2D="false" dtr="false" t="normal">70418100+5365100</f>
        <v>75783200</v>
      </c>
    </row>
    <row ht="56.25" outlineLevel="0" r="39">
      <c r="A39" s="15" t="s">
        <v>71</v>
      </c>
      <c r="B39" s="19" t="s">
        <v>72</v>
      </c>
      <c r="C39" s="21" t="n">
        <f aca="false" ca="false" dt2D="false" dtr="false" t="normal">1353700-385300</f>
        <v>968400</v>
      </c>
    </row>
    <row ht="37.5" outlineLevel="0" r="40">
      <c r="A40" s="15" t="s">
        <v>73</v>
      </c>
      <c r="B40" s="19" t="s">
        <v>74</v>
      </c>
      <c r="C40" s="21" t="n">
        <f aca="false" ca="false" dt2D="false" dtr="false" t="normal">550800-10000</f>
        <v>540800</v>
      </c>
    </row>
    <row hidden="true" ht="49.4000015258789" outlineLevel="0" r="41">
      <c r="A41" s="15" t="s">
        <v>75</v>
      </c>
      <c r="B41" s="19" t="s">
        <v>76</v>
      </c>
      <c r="C41" s="21" t="n"/>
    </row>
    <row ht="131.25" outlineLevel="0" r="42">
      <c r="A42" s="15" t="s">
        <v>77</v>
      </c>
      <c r="B42" s="19" t="s">
        <v>78</v>
      </c>
      <c r="C42" s="21" t="n">
        <f aca="false" ca="false" dt2D="false" dtr="false" t="normal">937500</f>
        <v>937500</v>
      </c>
    </row>
    <row ht="37.5" outlineLevel="0" r="43">
      <c r="A43" s="15" t="s">
        <v>79</v>
      </c>
      <c r="B43" s="15" t="s">
        <v>80</v>
      </c>
      <c r="C43" s="21" t="n">
        <f aca="false" ca="false" dt2D="false" dtr="false" t="normal">10028800+187142300+954900+2163600+550400+9139200+400-550800+60200+33341400+2496000</f>
        <v>245326400</v>
      </c>
    </row>
    <row ht="56.25" outlineLevel="0" r="44">
      <c r="A44" s="15" t="s">
        <v>81</v>
      </c>
      <c r="B44" s="15" t="s">
        <v>82</v>
      </c>
      <c r="C44" s="21" t="n">
        <f aca="false" ca="false" dt2D="false" dtr="false" t="normal">6842800+729800+63000+20000000+72522800+332500+2203200+187500+2558500+2653100+1038164500+4673500+1619500+115959500+327300+301200+12500000-52911700+10600000+750000+13240700+7756200</f>
        <v>1261073900</v>
      </c>
    </row>
    <row hidden="true" ht="64.9000015258789" outlineLevel="0" r="45">
      <c r="A45" s="15" t="s">
        <v>83</v>
      </c>
      <c r="B45" s="15" t="s">
        <v>84</v>
      </c>
      <c r="C45" s="21" t="n"/>
    </row>
    <row customFormat="true" ht="131.25" outlineLevel="0" r="46" s="23">
      <c r="A46" s="15" t="s">
        <v>85</v>
      </c>
      <c r="B46" s="15" t="s">
        <v>86</v>
      </c>
      <c r="C46" s="21" t="n">
        <f aca="false" ca="false" dt2D="false" dtr="false" t="normal">10543200</f>
        <v>10543200</v>
      </c>
    </row>
    <row customFormat="true" ht="93.75" outlineLevel="0" r="47" s="23">
      <c r="A47" s="15" t="s">
        <v>87</v>
      </c>
      <c r="B47" s="15" t="s">
        <v>88</v>
      </c>
      <c r="C47" s="21" t="n">
        <v>52911700</v>
      </c>
    </row>
    <row ht="93.75" outlineLevel="0" r="48">
      <c r="A48" s="15" t="s">
        <v>89</v>
      </c>
      <c r="B48" s="15" t="s">
        <v>90</v>
      </c>
      <c r="C48" s="20" t="n">
        <f aca="false" ca="false" dt2D="false" dtr="false" t="normal">38700-18900</f>
        <v>19800</v>
      </c>
    </row>
    <row ht="112.5" outlineLevel="0" r="49">
      <c r="A49" s="15" t="s">
        <v>91</v>
      </c>
      <c r="B49" s="15" t="s">
        <v>92</v>
      </c>
      <c r="C49" s="20" t="n">
        <v>7696600</v>
      </c>
    </row>
    <row ht="93.75" outlineLevel="0" r="50">
      <c r="A50" s="15" t="s">
        <v>93</v>
      </c>
      <c r="B50" s="15" t="s">
        <v>94</v>
      </c>
      <c r="C50" s="20" t="n">
        <f aca="false" ca="false" dt2D="false" dtr="false" t="normal">46299100+3359200</f>
        <v>49658300</v>
      </c>
    </row>
    <row ht="56.25" outlineLevel="0" r="51">
      <c r="A51" s="15" t="s">
        <v>95</v>
      </c>
      <c r="B51" s="15" t="s">
        <v>96</v>
      </c>
      <c r="C51" s="20" t="n">
        <f aca="false" ca="false" dt2D="false" dtr="false" t="normal">97234500+691800</f>
        <v>97926300</v>
      </c>
    </row>
    <row ht="93.75" outlineLevel="0" r="52">
      <c r="A52" s="15" t="s">
        <v>97</v>
      </c>
      <c r="B52" s="15" t="s">
        <v>98</v>
      </c>
      <c r="C52" s="20" t="n">
        <f aca="false" ca="false" dt2D="false" dtr="false" t="normal">3518000+1097705+636924+1686058+3200000+345649+1160275</f>
        <v>11644611</v>
      </c>
    </row>
    <row hidden="true" ht="80.4499969482422" outlineLevel="0" r="53">
      <c r="A53" s="15" t="s">
        <v>99</v>
      </c>
      <c r="B53" s="15" t="s">
        <v>100</v>
      </c>
      <c r="C53" s="20" t="n"/>
    </row>
    <row ht="56.25" outlineLevel="0" r="54">
      <c r="A54" s="15" t="s">
        <v>101</v>
      </c>
      <c r="B54" s="15" t="s">
        <v>102</v>
      </c>
      <c r="C54" s="20" t="n">
        <f aca="false" ca="false" dt2D="false" dtr="false" t="normal">9200000+3300000+439200+1193400</f>
        <v>14132600</v>
      </c>
    </row>
    <row ht="37.5" outlineLevel="0" r="55">
      <c r="A55" s="15" t="s">
        <v>103</v>
      </c>
      <c r="B55" s="15" t="s">
        <v>104</v>
      </c>
      <c r="C55" s="20" t="n">
        <v>15340000</v>
      </c>
    </row>
    <row ht="150" outlineLevel="0" r="56">
      <c r="A56" s="15" t="s">
        <v>105</v>
      </c>
      <c r="B56" s="15" t="s">
        <v>106</v>
      </c>
      <c r="C56" s="20" t="n">
        <f aca="false" ca="false" dt2D="false" dtr="false" t="normal">C57+C58+C59</f>
        <v>14992120.200000001</v>
      </c>
    </row>
    <row ht="56.25" outlineLevel="0" r="57">
      <c r="A57" s="15" t="s">
        <v>107</v>
      </c>
      <c r="B57" s="15" t="s">
        <v>108</v>
      </c>
      <c r="C57" s="20" t="n">
        <f aca="false" ca="false" dt2D="false" dtr="false" t="normal">11654261.07+1242701.22</f>
        <v>12896962.290000001</v>
      </c>
    </row>
    <row ht="56.25" outlineLevel="0" r="58">
      <c r="A58" s="15" t="s">
        <v>109</v>
      </c>
      <c r="B58" s="15" t="s">
        <v>110</v>
      </c>
      <c r="C58" s="20" t="n">
        <f aca="false" ca="false" dt2D="false" dtr="false" t="normal">2017351.18+77806.73</f>
        <v>2095157.91</v>
      </c>
    </row>
    <row hidden="true" ht="80.4499969482422" outlineLevel="0" r="59">
      <c r="A59" s="15" t="s">
        <v>111</v>
      </c>
      <c r="B59" s="15" t="s">
        <v>112</v>
      </c>
      <c r="C59" s="20" t="n"/>
    </row>
    <row ht="75" outlineLevel="0" r="60">
      <c r="A60" s="15" t="s">
        <v>113</v>
      </c>
      <c r="B60" s="15" t="s">
        <v>114</v>
      </c>
      <c r="C60" s="20" t="n">
        <f aca="false" ca="false" dt2D="false" dtr="false" t="normal">C61+C66+C67+C64+C62+C65+C63</f>
        <v>-12587867.610000001</v>
      </c>
    </row>
    <row ht="112.5" outlineLevel="0" r="61">
      <c r="A61" s="15" t="s">
        <v>115</v>
      </c>
      <c r="B61" s="15" t="s">
        <v>116</v>
      </c>
      <c r="C61" s="20" t="n">
        <f aca="false" ca="false" dt2D="false" dtr="false" t="normal">-11149695.22</f>
        <v>-11149695.22</v>
      </c>
    </row>
    <row ht="75" outlineLevel="0" r="62">
      <c r="A62" s="15" t="s">
        <v>117</v>
      </c>
      <c r="B62" s="15" t="s">
        <v>118</v>
      </c>
      <c r="C62" s="20" t="n">
        <f aca="false" ca="false" dt2D="false" dtr="false" t="normal">-224.75</f>
        <v>-224.75</v>
      </c>
    </row>
    <row ht="112.5" outlineLevel="0" r="63">
      <c r="A63" s="15" t="s">
        <v>119</v>
      </c>
      <c r="B63" s="15" t="s">
        <v>120</v>
      </c>
      <c r="C63" s="20" t="n">
        <v>-265807.88</v>
      </c>
    </row>
    <row hidden="true" ht="78.9000015258789" outlineLevel="0" r="64">
      <c r="A64" s="15" t="s">
        <v>121</v>
      </c>
      <c r="B64" s="15" t="s">
        <v>122</v>
      </c>
      <c r="C64" s="20" t="n">
        <v>0</v>
      </c>
    </row>
    <row customHeight="true" ht="127.75" outlineLevel="0" r="65">
      <c r="A65" s="15" t="s">
        <v>123</v>
      </c>
      <c r="B65" s="15" t="s">
        <v>124</v>
      </c>
      <c r="C65" s="20" t="n">
        <f aca="false" ca="false" dt2D="false" dtr="false" t="normal">-254.37</f>
        <v>-254.37</v>
      </c>
    </row>
    <row hidden="true" ht="96" outlineLevel="0" r="66">
      <c r="A66" s="15" t="s">
        <v>125</v>
      </c>
      <c r="B66" s="15" t="s">
        <v>126</v>
      </c>
      <c r="C66" s="20" t="n"/>
    </row>
    <row customHeight="true" ht="78.4000015258789" outlineLevel="0" r="67">
      <c r="A67" s="15" t="s">
        <v>127</v>
      </c>
      <c r="B67" s="15" t="s">
        <v>128</v>
      </c>
      <c r="C67" s="20" t="n">
        <f aca="false" ca="false" dt2D="false" dtr="false" t="normal">-1161017.42-10867.97</f>
        <v>-1171885.39</v>
      </c>
    </row>
    <row outlineLevel="0" r="68">
      <c r="A68" s="24" t="n"/>
      <c r="B68" s="25" t="s">
        <v>129</v>
      </c>
      <c r="C68" s="26" t="n">
        <f aca="false" ca="false" dt2D="false" dtr="false" t="normal">C7+C29</f>
        <v>3476331363.5899997</v>
      </c>
    </row>
    <row customHeight="true" ht="23.1499996185303" outlineLevel="0" r="69">
      <c r="A69" s="24" t="n"/>
      <c r="B69" s="25" t="n"/>
      <c r="C69" s="26" t="n"/>
    </row>
    <row customHeight="true" ht="19.3999996185303" outlineLevel="0" r="70">
      <c r="A70" s="27" t="n"/>
      <c r="B70" s="27" t="s"/>
      <c r="C70" s="26" t="n"/>
    </row>
    <row customHeight="true" ht="16" outlineLevel="0" r="71">
      <c r="A71" s="3" t="s">
        <v>130</v>
      </c>
      <c r="B71" s="28" t="n"/>
      <c r="C71" s="26" t="n"/>
    </row>
    <row customHeight="true" ht="18" outlineLevel="0" r="72">
      <c r="A72" s="28" t="s">
        <v>131</v>
      </c>
      <c r="B72" s="28" t="s"/>
      <c r="C72" s="29" t="n"/>
    </row>
    <row customHeight="true" ht="18" outlineLevel="0" r="73">
      <c r="A73" s="28" t="s">
        <v>132</v>
      </c>
      <c r="B73" s="28" t="s"/>
      <c r="C73" s="30" t="s">
        <v>133</v>
      </c>
    </row>
    <row customHeight="true" ht="40.5" outlineLevel="0" r="74"/>
  </sheetData>
  <mergeCells count="5">
    <mergeCell ref="C2:D2"/>
    <mergeCell ref="A4:C4"/>
    <mergeCell ref="A70:B70"/>
    <mergeCell ref="A72:B72"/>
    <mergeCell ref="A73:B73"/>
  </mergeCells>
  <pageMargins bottom="0.787500023841858" footer="0.511805534362793" header="0.511805534362793" left="0.433333337306976" right="0.31527778506279" top="0.787500023841858"/>
  <pageSetup fitToHeight="1" fitToWidth="1" orientation="portrait" paperHeight="297mm" paperSize="9" paperWidth="210mm" scale="81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MyOffice-CoreFramework-Windows/25-982.666.6545.616.0@RELEASE-DESKTOP-WASSABI_HOME-RC-RENEW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2023-06-20T11:31:07Z</dcterms:modified>
</cp:coreProperties>
</file>